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valeva\Desktop\Копия Декабрь - программа 2021 год\Пояснительная записка\"/>
    </mc:Choice>
  </mc:AlternateContent>
  <bookViews>
    <workbookView xWindow="0" yWindow="65" windowWidth="24244" windowHeight="12305"/>
  </bookViews>
  <sheets>
    <sheet name="Лист1" sheetId="3" r:id="rId1"/>
  </sheets>
  <definedNames>
    <definedName name="_xlnm.Print_Titles" localSheetId="0">Лист1!$5:$6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3" l="1"/>
  <c r="C46" i="3"/>
  <c r="C41" i="3"/>
  <c r="C40" i="3"/>
  <c r="D23" i="3" l="1"/>
  <c r="C32" i="3" l="1"/>
  <c r="C23" i="3"/>
  <c r="D38" i="3" l="1"/>
  <c r="D39" i="3"/>
  <c r="D28" i="3"/>
  <c r="D27" i="3"/>
  <c r="D37" i="3"/>
  <c r="D10" i="3" l="1"/>
  <c r="B40" i="3" l="1"/>
  <c r="D11" i="3"/>
  <c r="D9" i="3"/>
  <c r="D17" i="3" l="1"/>
  <c r="D13" i="3"/>
  <c r="D12" i="3"/>
  <c r="D15" i="3" l="1"/>
  <c r="D14" i="3"/>
  <c r="D30" i="3" l="1"/>
  <c r="D8" i="3"/>
  <c r="D40" i="3" l="1"/>
  <c r="D35" i="3"/>
  <c r="B31" i="3"/>
  <c r="C33" i="3"/>
  <c r="D29" i="3"/>
  <c r="D26" i="3"/>
  <c r="B22" i="3"/>
  <c r="D33" i="3" l="1"/>
  <c r="C48" i="3"/>
  <c r="C31" i="3"/>
  <c r="D32" i="3"/>
  <c r="D31" i="3" l="1"/>
  <c r="D21" i="3"/>
  <c r="D24" i="3" l="1"/>
  <c r="C22" i="3"/>
  <c r="D36" i="3"/>
  <c r="D47" i="3" l="1"/>
  <c r="D22" i="3"/>
  <c r="D41" i="3"/>
  <c r="B46" i="3" l="1"/>
  <c r="D48" i="3"/>
  <c r="D20" i="3"/>
  <c r="D19" i="3"/>
  <c r="D18" i="3"/>
  <c r="D16" i="3"/>
  <c r="D46" i="3" l="1"/>
</calcChain>
</file>

<file path=xl/comments1.xml><?xml version="1.0" encoding="utf-8"?>
<comments xmlns="http://schemas.openxmlformats.org/spreadsheetml/2006/main">
  <authors>
    <author>Kovaleva</author>
  </authors>
  <commentList>
    <comment ref="D22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должна быть вся  подпрограмма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должна быть вся  подпрограмма</t>
        </r>
      </text>
    </comment>
    <comment ref="C46" authorId="0" shape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отклонение  культура перс. учет</t>
        </r>
      </text>
    </comment>
  </commentList>
</comments>
</file>

<file path=xl/sharedStrings.xml><?xml version="1.0" encoding="utf-8"?>
<sst xmlns="http://schemas.openxmlformats.org/spreadsheetml/2006/main" count="79" uniqueCount="54">
  <si>
    <t>Вносимые изменения</t>
  </si>
  <si>
    <t>Итого по мероприятию</t>
  </si>
  <si>
    <t>Подпрограмма 1 «Развитие дошкольного, общего и дополнительного образования детей»</t>
  </si>
  <si>
    <t>областной бюджет</t>
  </si>
  <si>
    <t>городской бюджет</t>
  </si>
  <si>
    <t>Подпрограмма 3 «Обеспечение реализации муниципальной программы «Развитие образования города Благовещенска» и прочие мероприятия в области образования»</t>
  </si>
  <si>
    <t xml:space="preserve">Приложение к </t>
  </si>
  <si>
    <t>пояснительной записке</t>
  </si>
  <si>
    <t>Наименование мероприятия муниципальной программы</t>
  </si>
  <si>
    <t>тыс. руб.</t>
  </si>
  <si>
    <t>Всего  по программе, в том числе:</t>
  </si>
  <si>
    <t>О.М. Ковалева</t>
  </si>
  <si>
    <t>2021 год</t>
  </si>
  <si>
    <t>Подпрограмма 2 «Развитие системы защиты прав  детей»</t>
  </si>
  <si>
    <t>Примечание</t>
  </si>
  <si>
    <r>
      <rPr>
        <b/>
        <sz val="11"/>
        <rFont val="Times New Roman"/>
        <family val="1"/>
        <charset val="204"/>
      </rPr>
      <t xml:space="preserve"> Мероприятие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1.1.16</t>
    </r>
    <r>
      <rPr>
        <sz val="11"/>
        <rFont val="Times New Roman"/>
        <family val="1"/>
        <charset val="204"/>
      </rPr>
      <t xml:space="preserve">   Организация бесплатного  питания обучающихся  в муниципальных образовательных организациях,                                            </t>
    </r>
    <r>
      <rPr>
        <b/>
        <sz val="11"/>
        <rFont val="Times New Roman"/>
        <family val="1"/>
        <charset val="204"/>
      </rPr>
      <t xml:space="preserve"> городской </t>
    </r>
    <r>
      <rPr>
        <b/>
        <i/>
        <sz val="11"/>
        <rFont val="Times New Roman"/>
        <family val="1"/>
        <charset val="204"/>
      </rPr>
      <t xml:space="preserve"> бюджет                                          </t>
    </r>
  </si>
  <si>
    <r>
      <rPr>
        <b/>
        <sz val="11"/>
        <rFont val="Times New Roman"/>
        <family val="1"/>
        <charset val="204"/>
      </rPr>
      <t>Мероприятие 1.5.1</t>
    </r>
    <r>
      <rPr>
        <sz val="11"/>
        <rFont val="Times New Roman"/>
        <family val="1"/>
        <charset val="204"/>
      </rPr>
      <t xml:space="preserve">  Создание новых мест в общеобразовательных организациях,                                       </t>
    </r>
    <r>
      <rPr>
        <b/>
        <i/>
        <sz val="11"/>
        <rFont val="Times New Roman"/>
        <family val="1"/>
        <charset val="204"/>
      </rPr>
      <t>областной бюджет</t>
    </r>
  </si>
  <si>
    <r>
      <rPr>
        <b/>
        <sz val="11"/>
        <rFont val="Times New Roman"/>
        <family val="1"/>
        <charset val="204"/>
      </rPr>
      <t xml:space="preserve"> Мероприятие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1.2.10</t>
    </r>
    <r>
      <rPr>
        <sz val="11"/>
        <rFont val="Times New Roman"/>
        <family val="1"/>
        <charset val="204"/>
      </rPr>
      <t xml:space="preserve">   Модернизация систем   общего образования,                                    </t>
    </r>
    <r>
      <rPr>
        <b/>
        <sz val="11"/>
        <rFont val="Times New Roman"/>
        <family val="1"/>
        <charset val="204"/>
      </rPr>
      <t xml:space="preserve"> городской    бюджет   </t>
    </r>
    <r>
      <rPr>
        <b/>
        <i/>
        <sz val="11"/>
        <rFont val="Times New Roman"/>
        <family val="1"/>
        <charset val="204"/>
      </rPr>
      <t xml:space="preserve">                                         </t>
    </r>
  </si>
  <si>
    <r>
      <t>Всего по подпрограмме 1,</t>
    </r>
    <r>
      <rPr>
        <sz val="11"/>
        <rFont val="Times New Roman"/>
        <family val="1"/>
        <charset val="204"/>
      </rPr>
      <t xml:space="preserve"> в том числе:</t>
    </r>
  </si>
  <si>
    <r>
      <rPr>
        <b/>
        <sz val="11"/>
        <rFont val="Times New Roman"/>
        <family val="1"/>
        <charset val="204"/>
      </rPr>
      <t>Мероприятие 2.2.1</t>
    </r>
    <r>
      <rPr>
        <sz val="11"/>
        <rFont val="Times New Roman"/>
        <family val="1"/>
        <charset val="204"/>
      </rPr>
      <t xml:space="preserve">   Частичная оплата стоимости путевок для детей работающих граждан в организации отдыха  и оздоровления детей в каникулярное время,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</t>
    </r>
    <r>
      <rPr>
        <b/>
        <i/>
        <sz val="11"/>
        <rFont val="Times New Roman"/>
        <family val="1"/>
        <charset val="204"/>
      </rPr>
      <t xml:space="preserve">областной  бюджет  </t>
    </r>
    <r>
      <rPr>
        <b/>
        <sz val="11"/>
        <rFont val="Times New Roman"/>
        <family val="1"/>
        <charset val="204"/>
      </rPr>
      <t xml:space="preserve">           </t>
    </r>
    <r>
      <rPr>
        <sz val="11"/>
        <rFont val="Times New Roman"/>
        <family val="1"/>
        <charset val="204"/>
      </rPr>
      <t xml:space="preserve">                                               </t>
    </r>
  </si>
  <si>
    <r>
      <rPr>
        <b/>
        <sz val="11"/>
        <rFont val="Times New Roman"/>
        <family val="1"/>
        <charset val="204"/>
      </rPr>
      <t>Мероприятие 2.2.2</t>
    </r>
    <r>
      <rPr>
        <sz val="11"/>
        <rFont val="Times New Roman"/>
        <family val="1"/>
        <charset val="204"/>
      </rPr>
      <t xml:space="preserve">   Проведение мероприятий по организации отдыха детей в каникулярное время,</t>
    </r>
    <r>
      <rPr>
        <b/>
        <i/>
        <sz val="11"/>
        <rFont val="Times New Roman"/>
        <family val="1"/>
        <charset val="204"/>
      </rPr>
      <t xml:space="preserve">                            городской бюджет</t>
    </r>
  </si>
  <si>
    <r>
      <rPr>
        <b/>
        <sz val="11"/>
        <rFont val="Times New Roman"/>
        <family val="1"/>
        <charset val="204"/>
      </rPr>
      <t>Мероприятие 2.3.1</t>
    </r>
    <r>
      <rPr>
        <sz val="11"/>
        <rFont val="Times New Roman"/>
        <family val="1"/>
        <charset val="204"/>
      </rPr>
      <t xml:space="preserve"> Развитие  интеллектуального, творческого и физического потенциала всех категорий детей,</t>
    </r>
    <r>
      <rPr>
        <b/>
        <i/>
        <sz val="11"/>
        <rFont val="Times New Roman"/>
        <family val="1"/>
        <charset val="204"/>
      </rPr>
      <t xml:space="preserve">                                                                     городской бюджет</t>
    </r>
  </si>
  <si>
    <r>
      <t>Всего по подпрограмме 2,</t>
    </r>
    <r>
      <rPr>
        <sz val="11"/>
        <rFont val="Times New Roman"/>
        <family val="1"/>
        <charset val="204"/>
      </rPr>
      <t xml:space="preserve"> в том числе:</t>
    </r>
  </si>
  <si>
    <r>
      <rPr>
        <b/>
        <sz val="11"/>
        <rFont val="Times New Roman"/>
        <family val="1"/>
        <charset val="204"/>
      </rPr>
      <t>Мероприятие 3.1.1</t>
    </r>
    <r>
      <rPr>
        <sz val="11"/>
        <rFont val="Times New Roman"/>
        <family val="1"/>
        <charset val="204"/>
      </rPr>
      <t xml:space="preserve">                                    Расходы на обеспечение функций исполнительно - распорядительного, контрольного органов муниципального образования,                                       </t>
    </r>
    <r>
      <rPr>
        <b/>
        <i/>
        <sz val="11"/>
        <rFont val="Times New Roman"/>
        <family val="1"/>
        <charset val="204"/>
      </rPr>
      <t>городской бюджет</t>
    </r>
  </si>
  <si>
    <r>
      <rPr>
        <b/>
        <sz val="11"/>
        <rFont val="Times New Roman"/>
        <family val="1"/>
        <charset val="204"/>
      </rPr>
      <t xml:space="preserve">Мероприятие 3.1.2 </t>
    </r>
    <r>
      <rPr>
        <sz val="11"/>
        <rFont val="Times New Roman"/>
        <family val="1"/>
        <charset val="204"/>
      </rPr>
      <t xml:space="preserve">                                     Расходы на обеспечение деятельности (оказания услуг, выполнение работ) муниципальных организаций (учреждений),                                       </t>
    </r>
    <r>
      <rPr>
        <b/>
        <i/>
        <sz val="11"/>
        <rFont val="Times New Roman"/>
        <family val="1"/>
        <charset val="204"/>
      </rPr>
      <t>городской бюджет</t>
    </r>
  </si>
  <si>
    <r>
      <rPr>
        <b/>
        <sz val="11"/>
        <rFont val="Times New Roman"/>
        <family val="1"/>
        <charset val="204"/>
      </rPr>
      <t xml:space="preserve"> Новое мероприятие 3.2.3</t>
    </r>
    <r>
      <rPr>
        <sz val="11"/>
        <rFont val="Times New Roman"/>
        <family val="1"/>
        <charset val="204"/>
      </rPr>
      <t xml:space="preserve"> 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в образовательных организациях</t>
    </r>
  </si>
  <si>
    <r>
      <t>Всего по подпрограмме 3,</t>
    </r>
    <r>
      <rPr>
        <sz val="11"/>
        <rFont val="Times New Roman"/>
        <family val="1"/>
        <charset val="204"/>
      </rPr>
      <t xml:space="preserve"> в том числе:</t>
    </r>
  </si>
  <si>
    <r>
      <rPr>
        <b/>
        <sz val="11"/>
        <rFont val="Times New Roman"/>
        <family val="1"/>
        <charset val="204"/>
      </rPr>
      <t>Мероприятие 1.2.10</t>
    </r>
    <r>
      <rPr>
        <sz val="11"/>
        <rFont val="Times New Roman"/>
        <family val="1"/>
        <charset val="204"/>
      </rPr>
      <t xml:space="preserve">  Модернизация  систем общего образования,                                     </t>
    </r>
    <r>
      <rPr>
        <b/>
        <i/>
        <sz val="11"/>
        <rFont val="Times New Roman"/>
        <family val="1"/>
        <charset val="204"/>
      </rPr>
      <t>областной бюджет</t>
    </r>
  </si>
  <si>
    <t>Дополнительно выделенные  лимиты бюджетных обязательств</t>
  </si>
  <si>
    <r>
      <rPr>
        <b/>
        <sz val="11"/>
        <rFont val="Times New Roman"/>
        <family val="1"/>
        <charset val="204"/>
      </rPr>
      <t>Новое мероприятие 1.2.15</t>
    </r>
    <r>
      <rPr>
        <sz val="11"/>
        <rFont val="Times New Roman"/>
        <family val="1"/>
        <charset val="204"/>
      </rPr>
      <t xml:space="preserve"> </t>
    </r>
    <r>
      <rPr>
        <b/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Проведение мероприятий  по энергосбережению в части замены в образовательных организациях деревянных окон на  металлопластиковые,       </t>
    </r>
    <r>
      <rPr>
        <b/>
        <i/>
        <sz val="11"/>
        <rFont val="Times New Roman"/>
        <family val="1"/>
        <charset val="204"/>
      </rPr>
      <t xml:space="preserve">                                                  областной  бюджет</t>
    </r>
  </si>
  <si>
    <r>
      <rPr>
        <b/>
        <sz val="11"/>
        <rFont val="Times New Roman"/>
        <family val="1"/>
        <charset val="204"/>
      </rPr>
      <t>Мероприятие 1.1.4</t>
    </r>
    <r>
      <rPr>
        <sz val="11"/>
        <rFont val="Times New Roman"/>
        <family val="1"/>
        <charset val="204"/>
      </rPr>
      <t xml:space="preserve">   Расходы на обеспечение деятельности (оказания услуг, выполнение работ) муниципальных организаций (учреждений),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</t>
    </r>
    <r>
      <rPr>
        <b/>
        <i/>
        <sz val="11"/>
        <rFont val="Times New Roman"/>
        <family val="1"/>
        <charset val="204"/>
      </rPr>
      <t xml:space="preserve">городской бюджет  </t>
    </r>
    <r>
      <rPr>
        <b/>
        <sz val="11"/>
        <rFont val="Times New Roman"/>
        <family val="1"/>
        <charset val="204"/>
      </rPr>
      <t xml:space="preserve">           </t>
    </r>
    <r>
      <rPr>
        <sz val="11"/>
        <rFont val="Times New Roman"/>
        <family val="1"/>
        <charset val="204"/>
      </rPr>
      <t xml:space="preserve">                                               </t>
    </r>
  </si>
  <si>
    <r>
      <rPr>
        <b/>
        <sz val="11"/>
        <rFont val="Times New Roman"/>
        <family val="1"/>
        <charset val="204"/>
      </rPr>
      <t xml:space="preserve"> Мероприятие 1.1.16</t>
    </r>
    <r>
      <rPr>
        <sz val="11"/>
        <rFont val="Times New Roman"/>
        <family val="1"/>
        <charset val="204"/>
      </rPr>
      <t xml:space="preserve"> Организация бесплатного питания обучающихся в муниципальных образовательных организациях ,                                                               </t>
    </r>
    <r>
      <rPr>
        <b/>
        <i/>
        <sz val="11"/>
        <rFont val="Times New Roman"/>
        <family val="1"/>
        <charset val="204"/>
      </rPr>
      <t xml:space="preserve">городской бюджет </t>
    </r>
  </si>
  <si>
    <r>
      <t>В соответствии с муниципальной программой</t>
    </r>
    <r>
      <rPr>
        <sz val="11.5"/>
        <color rgb="FFFF0000"/>
        <rFont val="Times New Roman"/>
        <family val="1"/>
        <charset val="204"/>
      </rPr>
      <t xml:space="preserve"> </t>
    </r>
    <r>
      <rPr>
        <sz val="11.5"/>
        <rFont val="Times New Roman"/>
        <family val="1"/>
        <charset val="204"/>
      </rPr>
      <t>(в редакции от 21.11.2021  № 4700)</t>
    </r>
  </si>
  <si>
    <r>
      <rPr>
        <b/>
        <sz val="11"/>
        <rFont val="Times New Roman"/>
        <family val="1"/>
        <charset val="204"/>
      </rPr>
      <t xml:space="preserve"> Мероприятие 1.1.7</t>
    </r>
    <r>
      <rPr>
        <sz val="11"/>
        <rFont val="Times New Roman"/>
        <family val="1"/>
        <charset val="204"/>
      </rPr>
      <t xml:space="preserve"> 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,</t>
    </r>
    <r>
      <rPr>
        <b/>
        <i/>
        <sz val="11"/>
        <rFont val="Times New Roman"/>
        <family val="1"/>
        <charset val="204"/>
      </rPr>
      <t xml:space="preserve"> городской бюджет  </t>
    </r>
  </si>
  <si>
    <t xml:space="preserve"> Решение Благовещенской городской Думы от 25.11.2021 № 31/103 " О внесении изменений в решение Благовещенской городской Думы от 10.12.2020 № 19/130 " О городском бюджете на 2021 год и плановый период 2022 и 2023 годов"</t>
  </si>
  <si>
    <t>- 4 726,0</t>
  </si>
  <si>
    <t>-11 441,8</t>
  </si>
  <si>
    <r>
      <rPr>
        <b/>
        <sz val="11"/>
        <rFont val="Times New Roman"/>
        <family val="1"/>
        <charset val="204"/>
      </rPr>
      <t xml:space="preserve"> Мероприятие 1.1.11</t>
    </r>
    <r>
      <rPr>
        <sz val="11"/>
        <rFont val="Times New Roman"/>
        <family val="1"/>
        <charset val="204"/>
      </rPr>
      <t xml:space="preserve"> Обеспечение функционирования  системы  персонифицированного финансирования дополнительного образования детей, </t>
    </r>
    <r>
      <rPr>
        <b/>
        <i/>
        <sz val="11"/>
        <rFont val="Times New Roman"/>
        <family val="1"/>
        <charset val="204"/>
      </rPr>
      <t>городской бюджет</t>
    </r>
  </si>
  <si>
    <t>+ 10 000,0</t>
  </si>
  <si>
    <r>
      <rPr>
        <b/>
        <sz val="11"/>
        <rFont val="Times New Roman"/>
        <family val="1"/>
        <charset val="204"/>
      </rPr>
      <t>Мерприятие 1.2.1</t>
    </r>
    <r>
      <rPr>
        <sz val="11"/>
        <rFont val="Times New Roman"/>
        <family val="1"/>
        <charset val="204"/>
      </rPr>
      <t xml:space="preserve">  Обновление и укрепление материально - технической базы муниципальных организаций (учреждений), </t>
    </r>
    <r>
      <rPr>
        <b/>
        <i/>
        <sz val="11"/>
        <rFont val="Times New Roman"/>
        <family val="1"/>
        <charset val="204"/>
      </rPr>
      <t xml:space="preserve">городской бюджет  </t>
    </r>
  </si>
  <si>
    <t>-4 088,0</t>
  </si>
  <si>
    <r>
      <rPr>
        <b/>
        <sz val="11"/>
        <rFont val="Times New Roman"/>
        <family val="1"/>
        <charset val="204"/>
      </rPr>
      <t>Мероприятие 1.2.11</t>
    </r>
    <r>
      <rPr>
        <sz val="11"/>
        <rFont val="Times New Roman"/>
        <family val="1"/>
        <charset val="204"/>
      </rPr>
      <t xml:space="preserve"> Освещение значимых общественных и социальных объектов города Благовещенска за счет пожертвований,                                       </t>
    </r>
    <r>
      <rPr>
        <b/>
        <i/>
        <sz val="11"/>
        <rFont val="Times New Roman"/>
        <family val="1"/>
        <charset val="204"/>
      </rPr>
      <t>городской бюджет</t>
    </r>
  </si>
  <si>
    <t>+ 3 530,5</t>
  </si>
  <si>
    <t>2022 год</t>
  </si>
  <si>
    <r>
      <rPr>
        <b/>
        <sz val="11"/>
        <rFont val="Times New Roman"/>
        <family val="1"/>
        <charset val="204"/>
      </rPr>
      <t>Мероприятие 3.2.1</t>
    </r>
    <r>
      <rPr>
        <sz val="11"/>
        <rFont val="Times New Roman"/>
        <family val="1"/>
        <charset val="204"/>
      </rPr>
      <t xml:space="preserve"> Развитие кадрового потенциала муниципальных организаций  (учреждений),                                           </t>
    </r>
    <r>
      <rPr>
        <b/>
        <i/>
        <sz val="11"/>
        <rFont val="Times New Roman"/>
        <family val="1"/>
        <charset val="204"/>
      </rPr>
      <t xml:space="preserve"> городской бюджет </t>
    </r>
  </si>
  <si>
    <t>+180,0</t>
  </si>
  <si>
    <t>-2 440,0</t>
  </si>
  <si>
    <t>0</t>
  </si>
  <si>
    <t>+72,9</t>
  </si>
  <si>
    <t>-1 639,5</t>
  </si>
  <si>
    <r>
      <t xml:space="preserve"> </t>
    </r>
    <r>
      <rPr>
        <b/>
        <sz val="11"/>
        <rFont val="Times New Roman"/>
        <family val="1"/>
        <charset val="204"/>
      </rPr>
      <t>Мероприятие 3.2.2</t>
    </r>
    <r>
      <rPr>
        <sz val="11"/>
        <rFont val="Times New Roman"/>
        <family val="1"/>
        <charset val="204"/>
      </rPr>
      <t xml:space="preserve"> Единовременные социальные пособия работникам муниципальных образовательных учреждений,                                                              </t>
    </r>
    <r>
      <rPr>
        <b/>
        <i/>
        <sz val="11"/>
        <rFont val="Times New Roman"/>
        <family val="1"/>
        <charset val="204"/>
      </rPr>
      <t xml:space="preserve">городской бюджет  </t>
    </r>
  </si>
  <si>
    <t>-1 678,2</t>
  </si>
  <si>
    <t>+897,9</t>
  </si>
  <si>
    <t>Общий объем финансирования муниципальной программы  уменьшится  на 11 802,9 тыс. руб. и составит 36 446 291,6 тыс. руб., в том числе: в 2021 году уменьшится  на  11 802,9 тыс. руб. и составит 4 985 890,2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</si>
</sst>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.5"/>
      <name val="Times New Roman"/>
      <family val="1"/>
      <charset val="204"/>
    </font>
    <font>
      <b/>
      <sz val="11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1.5"/>
      <color rgb="FFFF0000"/>
      <name val="Times New Roman"/>
      <family val="1"/>
      <charset val="204"/>
    </font>
    <font>
      <sz val="11.5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50">
    <xf numFmtId="0" fontId="0" fillId="0" borderId="0" xfId="0"/>
    <xf numFmtId="0" fontId="5" fillId="2" borderId="0" xfId="0" applyFont="1" applyFill="1"/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center" wrapText="1"/>
    </xf>
    <xf numFmtId="0" fontId="13" fillId="2" borderId="2" xfId="0" applyFont="1" applyFill="1" applyBorder="1" applyAlignment="1">
      <alignment wrapText="1"/>
    </xf>
    <xf numFmtId="4" fontId="7" fillId="2" borderId="2" xfId="0" applyNumberFormat="1" applyFont="1" applyFill="1" applyBorder="1" applyAlignment="1">
      <alignment vertical="top" wrapText="1"/>
    </xf>
    <xf numFmtId="0" fontId="7" fillId="2" borderId="1" xfId="0" applyFont="1" applyFill="1" applyBorder="1"/>
    <xf numFmtId="164" fontId="7" fillId="2" borderId="1" xfId="0" applyNumberFormat="1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164" fontId="13" fillId="2" borderId="1" xfId="0" applyNumberFormat="1" applyFont="1" applyFill="1" applyBorder="1" applyAlignment="1">
      <alignment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justify"/>
    </xf>
    <xf numFmtId="0" fontId="5" fillId="2" borderId="6" xfId="0" applyFont="1" applyFill="1" applyBorder="1" applyAlignment="1"/>
    <xf numFmtId="0" fontId="0" fillId="0" borderId="6" xfId="0" applyFont="1" applyBorder="1" applyAlignment="1"/>
    <xf numFmtId="164" fontId="6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wrapText="1"/>
    </xf>
    <xf numFmtId="0" fontId="0" fillId="0" borderId="5" xfId="0" applyFont="1" applyBorder="1" applyAlignment="1"/>
    <xf numFmtId="0" fontId="6" fillId="2" borderId="0" xfId="0" applyFont="1" applyFill="1" applyBorder="1" applyAlignment="1">
      <alignment horizontal="right"/>
    </xf>
    <xf numFmtId="0" fontId="0" fillId="0" borderId="0" xfId="0" applyAlignment="1"/>
    <xf numFmtId="0" fontId="6" fillId="2" borderId="0" xfId="0" applyFont="1" applyFill="1" applyAlignment="1">
      <alignment horizontal="right"/>
    </xf>
    <xf numFmtId="0" fontId="7" fillId="2" borderId="7" xfId="0" applyFont="1" applyFill="1" applyBorder="1" applyAlignment="1">
      <alignment horizontal="right"/>
    </xf>
    <xf numFmtId="0" fontId="0" fillId="0" borderId="7" xfId="0" applyBorder="1" applyAlignment="1"/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/>
    <xf numFmtId="0" fontId="0" fillId="2" borderId="5" xfId="0" applyFill="1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1"/>
  <sheetViews>
    <sheetView tabSelected="1" zoomScale="116" zoomScaleNormal="116" workbookViewId="0">
      <selection activeCell="J7" sqref="J7"/>
    </sheetView>
  </sheetViews>
  <sheetFormatPr defaultRowHeight="15.05" x14ac:dyDescent="0.3"/>
  <cols>
    <col min="1" max="1" width="36" style="1" customWidth="1"/>
    <col min="2" max="2" width="19.6640625" style="1" customWidth="1"/>
    <col min="3" max="3" width="17.109375" style="1" customWidth="1"/>
    <col min="4" max="4" width="18.33203125" style="1" customWidth="1"/>
    <col min="5" max="7" width="18.33203125" style="1" hidden="1" customWidth="1"/>
    <col min="8" max="8" width="35.77734375" style="1" customWidth="1"/>
    <col min="9" max="16384" width="8.88671875" style="1"/>
  </cols>
  <sheetData>
    <row r="1" spans="1:8" ht="19.649999999999999" customHeight="1" x14ac:dyDescent="0.3">
      <c r="D1" s="37" t="s">
        <v>6</v>
      </c>
      <c r="E1" s="37"/>
      <c r="F1" s="37"/>
      <c r="G1" s="37"/>
      <c r="H1" s="38"/>
    </row>
    <row r="2" spans="1:8" x14ac:dyDescent="0.3">
      <c r="C2" s="39" t="s">
        <v>7</v>
      </c>
      <c r="D2" s="39"/>
      <c r="E2" s="39"/>
      <c r="F2" s="39"/>
      <c r="G2" s="39"/>
      <c r="H2" s="38"/>
    </row>
    <row r="3" spans="1:8" ht="7.2" customHeight="1" x14ac:dyDescent="0.3">
      <c r="C3" s="2"/>
      <c r="D3" s="2"/>
      <c r="E3" s="2"/>
      <c r="F3" s="2"/>
      <c r="G3" s="2"/>
    </row>
    <row r="4" spans="1:8" x14ac:dyDescent="0.3">
      <c r="D4" s="40" t="s">
        <v>9</v>
      </c>
      <c r="E4" s="40"/>
      <c r="F4" s="40"/>
      <c r="G4" s="40"/>
      <c r="H4" s="41"/>
    </row>
    <row r="5" spans="1:8" x14ac:dyDescent="0.3">
      <c r="A5" s="45" t="s">
        <v>8</v>
      </c>
      <c r="B5" s="42" t="s">
        <v>12</v>
      </c>
      <c r="C5" s="46"/>
      <c r="D5" s="47"/>
      <c r="E5" s="42" t="s">
        <v>43</v>
      </c>
      <c r="F5" s="46"/>
      <c r="G5" s="47"/>
      <c r="H5" s="48"/>
    </row>
    <row r="6" spans="1:8" ht="100.8" customHeight="1" x14ac:dyDescent="0.3">
      <c r="A6" s="45"/>
      <c r="B6" s="30" t="s">
        <v>32</v>
      </c>
      <c r="C6" s="4" t="s">
        <v>0</v>
      </c>
      <c r="D6" s="30" t="s">
        <v>1</v>
      </c>
      <c r="E6" s="30" t="s">
        <v>32</v>
      </c>
      <c r="F6" s="4" t="s">
        <v>0</v>
      </c>
      <c r="G6" s="30" t="s">
        <v>1</v>
      </c>
      <c r="H6" s="24" t="s">
        <v>14</v>
      </c>
    </row>
    <row r="7" spans="1:8" ht="21.6" customHeight="1" x14ac:dyDescent="0.3">
      <c r="A7" s="42" t="s">
        <v>2</v>
      </c>
      <c r="B7" s="43"/>
      <c r="C7" s="43"/>
      <c r="D7" s="43"/>
      <c r="E7" s="43"/>
      <c r="F7" s="43"/>
      <c r="G7" s="43"/>
      <c r="H7" s="49"/>
    </row>
    <row r="8" spans="1:8" ht="89.05" customHeight="1" x14ac:dyDescent="0.3">
      <c r="A8" s="6" t="s">
        <v>30</v>
      </c>
      <c r="B8" s="7">
        <v>1153060.5</v>
      </c>
      <c r="C8" s="11" t="s">
        <v>52</v>
      </c>
      <c r="D8" s="7">
        <f t="shared" ref="D8:D15" si="0">B8+C8</f>
        <v>1153958.3999999999</v>
      </c>
      <c r="E8" s="7">
        <v>0</v>
      </c>
      <c r="F8" s="7">
        <v>0</v>
      </c>
      <c r="G8" s="7">
        <v>0</v>
      </c>
      <c r="H8" s="23" t="s">
        <v>34</v>
      </c>
    </row>
    <row r="9" spans="1:8" ht="94.25" customHeight="1" x14ac:dyDescent="0.3">
      <c r="A9" s="19" t="s">
        <v>33</v>
      </c>
      <c r="B9" s="7">
        <v>7229.3</v>
      </c>
      <c r="C9" s="11" t="s">
        <v>35</v>
      </c>
      <c r="D9" s="7">
        <f t="shared" si="0"/>
        <v>2503.3000000000002</v>
      </c>
      <c r="E9" s="7">
        <v>0</v>
      </c>
      <c r="F9" s="7">
        <v>0</v>
      </c>
      <c r="G9" s="7">
        <v>0</v>
      </c>
      <c r="H9" s="23" t="s">
        <v>34</v>
      </c>
    </row>
    <row r="10" spans="1:8" ht="90.35" customHeight="1" x14ac:dyDescent="0.3">
      <c r="A10" s="27" t="s">
        <v>37</v>
      </c>
      <c r="B10" s="7">
        <v>58090.5</v>
      </c>
      <c r="C10" s="11" t="s">
        <v>36</v>
      </c>
      <c r="D10" s="7">
        <f t="shared" si="0"/>
        <v>46648.7</v>
      </c>
      <c r="E10" s="7">
        <v>0</v>
      </c>
      <c r="F10" s="7">
        <v>0</v>
      </c>
      <c r="G10" s="7">
        <v>0</v>
      </c>
      <c r="H10" s="23" t="s">
        <v>34</v>
      </c>
    </row>
    <row r="11" spans="1:8" ht="84.45" customHeight="1" x14ac:dyDescent="0.3">
      <c r="A11" s="25" t="s">
        <v>31</v>
      </c>
      <c r="B11" s="7">
        <v>36979.800000000003</v>
      </c>
      <c r="C11" s="11" t="s">
        <v>38</v>
      </c>
      <c r="D11" s="7">
        <f t="shared" si="0"/>
        <v>46979.8</v>
      </c>
      <c r="E11" s="7">
        <v>0</v>
      </c>
      <c r="F11" s="7">
        <v>0</v>
      </c>
      <c r="G11" s="7">
        <v>0</v>
      </c>
      <c r="H11" s="23" t="s">
        <v>34</v>
      </c>
    </row>
    <row r="12" spans="1:8" ht="50.4" hidden="1" customHeight="1" x14ac:dyDescent="0.3">
      <c r="A12" s="10" t="s">
        <v>27</v>
      </c>
      <c r="B12" s="7"/>
      <c r="C12" s="11"/>
      <c r="D12" s="7">
        <f t="shared" si="0"/>
        <v>0</v>
      </c>
      <c r="E12" s="7"/>
      <c r="F12" s="7"/>
      <c r="G12" s="7"/>
      <c r="H12" s="23" t="s">
        <v>28</v>
      </c>
    </row>
    <row r="13" spans="1:8" ht="90.35" customHeight="1" x14ac:dyDescent="0.3">
      <c r="A13" s="19" t="s">
        <v>39</v>
      </c>
      <c r="B13" s="7">
        <v>20204.900000000001</v>
      </c>
      <c r="C13" s="11" t="s">
        <v>40</v>
      </c>
      <c r="D13" s="7">
        <f t="shared" si="0"/>
        <v>16116.900000000001</v>
      </c>
      <c r="E13" s="7">
        <v>0</v>
      </c>
      <c r="F13" s="7">
        <v>0</v>
      </c>
      <c r="G13" s="7">
        <v>0</v>
      </c>
      <c r="H13" s="23" t="s">
        <v>34</v>
      </c>
    </row>
    <row r="14" spans="1:8" ht="91.65" customHeight="1" x14ac:dyDescent="0.3">
      <c r="A14" s="28" t="s">
        <v>41</v>
      </c>
      <c r="B14" s="7">
        <v>8083.6</v>
      </c>
      <c r="C14" s="11" t="s">
        <v>42</v>
      </c>
      <c r="D14" s="7">
        <f t="shared" si="0"/>
        <v>11614.1</v>
      </c>
      <c r="E14" s="7">
        <v>0</v>
      </c>
      <c r="F14" s="7">
        <v>0</v>
      </c>
      <c r="G14" s="7">
        <v>0</v>
      </c>
      <c r="H14" s="23" t="s">
        <v>34</v>
      </c>
    </row>
    <row r="15" spans="1:8" ht="87.05" hidden="1" customHeight="1" x14ac:dyDescent="0.3">
      <c r="A15" s="12" t="s">
        <v>4</v>
      </c>
      <c r="B15" s="7">
        <v>0</v>
      </c>
      <c r="C15" s="11"/>
      <c r="D15" s="7">
        <f t="shared" si="0"/>
        <v>0</v>
      </c>
      <c r="E15" s="7"/>
      <c r="F15" s="7"/>
      <c r="G15" s="7"/>
      <c r="H15" s="23"/>
    </row>
    <row r="16" spans="1:8" ht="91" hidden="1" customHeight="1" x14ac:dyDescent="0.3">
      <c r="A16" s="13" t="s">
        <v>29</v>
      </c>
      <c r="B16" s="7">
        <v>0</v>
      </c>
      <c r="C16" s="11"/>
      <c r="D16" s="7">
        <f t="shared" ref="D16:D41" si="1">B16+C16</f>
        <v>0</v>
      </c>
      <c r="E16" s="7"/>
      <c r="F16" s="7"/>
      <c r="G16" s="7"/>
      <c r="H16" s="23" t="s">
        <v>28</v>
      </c>
    </row>
    <row r="17" spans="1:8" ht="77.900000000000006" hidden="1" customHeight="1" x14ac:dyDescent="0.3">
      <c r="A17" s="12" t="s">
        <v>4</v>
      </c>
      <c r="B17" s="7">
        <v>0</v>
      </c>
      <c r="C17" s="11"/>
      <c r="D17" s="7">
        <f>B17+C17</f>
        <v>0</v>
      </c>
      <c r="E17" s="7"/>
      <c r="F17" s="7"/>
      <c r="G17" s="7"/>
      <c r="H17" s="23"/>
    </row>
    <row r="18" spans="1:8" ht="79.849999999999994" hidden="1" customHeight="1" x14ac:dyDescent="0.3">
      <c r="A18" s="9" t="s">
        <v>15</v>
      </c>
      <c r="B18" s="7"/>
      <c r="C18" s="8"/>
      <c r="D18" s="7">
        <f t="shared" si="1"/>
        <v>0</v>
      </c>
      <c r="E18" s="7"/>
      <c r="F18" s="7"/>
      <c r="G18" s="7"/>
      <c r="H18" s="14"/>
    </row>
    <row r="19" spans="1:8" ht="52.4" hidden="1" customHeight="1" x14ac:dyDescent="0.3">
      <c r="A19" s="15" t="s">
        <v>16</v>
      </c>
      <c r="B19" s="7"/>
      <c r="C19" s="8">
        <v>0</v>
      </c>
      <c r="D19" s="7">
        <f t="shared" si="1"/>
        <v>0</v>
      </c>
      <c r="E19" s="7"/>
      <c r="F19" s="7"/>
      <c r="G19" s="7"/>
      <c r="H19" s="14"/>
    </row>
    <row r="20" spans="1:8" ht="17.05" hidden="1" customHeight="1" x14ac:dyDescent="0.3">
      <c r="A20" s="16" t="s">
        <v>4</v>
      </c>
      <c r="B20" s="7"/>
      <c r="C20" s="8"/>
      <c r="D20" s="7">
        <f t="shared" si="1"/>
        <v>0</v>
      </c>
      <c r="E20" s="7"/>
      <c r="F20" s="7"/>
      <c r="G20" s="7"/>
      <c r="H20" s="14"/>
    </row>
    <row r="21" spans="1:8" ht="47.15" hidden="1" customHeight="1" x14ac:dyDescent="0.3">
      <c r="A21" s="9" t="s">
        <v>17</v>
      </c>
      <c r="B21" s="7"/>
      <c r="C21" s="8"/>
      <c r="D21" s="7">
        <f t="shared" ref="D21" si="2">B21+C21</f>
        <v>0</v>
      </c>
      <c r="E21" s="7"/>
      <c r="F21" s="7"/>
      <c r="G21" s="7"/>
      <c r="H21" s="14"/>
    </row>
    <row r="22" spans="1:8" ht="19.649999999999999" customHeight="1" x14ac:dyDescent="0.3">
      <c r="A22" s="17" t="s">
        <v>18</v>
      </c>
      <c r="B22" s="8">
        <f>B23+B24+4363.6</f>
        <v>4784575</v>
      </c>
      <c r="C22" s="8">
        <f>C23+C24</f>
        <v>-5827.4</v>
      </c>
      <c r="D22" s="8">
        <f>D23+D24+4363.6</f>
        <v>4778747.5999999996</v>
      </c>
      <c r="E22" s="8"/>
      <c r="F22" s="8"/>
      <c r="G22" s="8"/>
      <c r="H22" s="9"/>
    </row>
    <row r="23" spans="1:8" ht="19.649999999999999" customHeight="1" x14ac:dyDescent="0.3">
      <c r="A23" s="18" t="s">
        <v>4</v>
      </c>
      <c r="B23" s="7">
        <v>1363445.2</v>
      </c>
      <c r="C23" s="7">
        <f>C8+C9+C10+C11+C13++C14</f>
        <v>-5827.4</v>
      </c>
      <c r="D23" s="7">
        <f>B23+C23</f>
        <v>1357617.8</v>
      </c>
      <c r="E23" s="7"/>
      <c r="F23" s="7"/>
      <c r="G23" s="7"/>
      <c r="H23" s="14"/>
    </row>
    <row r="24" spans="1:8" ht="19" customHeight="1" x14ac:dyDescent="0.3">
      <c r="A24" s="16" t="s">
        <v>3</v>
      </c>
      <c r="B24" s="7">
        <v>3416766.2</v>
      </c>
      <c r="C24" s="7">
        <v>0</v>
      </c>
      <c r="D24" s="7">
        <f>B24+C24</f>
        <v>3416766.2</v>
      </c>
      <c r="E24" s="7"/>
      <c r="F24" s="7"/>
      <c r="G24" s="7"/>
      <c r="H24" s="14"/>
    </row>
    <row r="25" spans="1:8" ht="20.3" customHeight="1" x14ac:dyDescent="0.3">
      <c r="A25" s="44" t="s">
        <v>13</v>
      </c>
      <c r="B25" s="43"/>
      <c r="C25" s="43"/>
      <c r="D25" s="43"/>
      <c r="E25" s="43"/>
      <c r="F25" s="43"/>
      <c r="G25" s="43"/>
      <c r="H25" s="36"/>
    </row>
    <row r="26" spans="1:8" ht="87.05" customHeight="1" x14ac:dyDescent="0.3">
      <c r="A26" s="6" t="s">
        <v>19</v>
      </c>
      <c r="B26" s="7">
        <v>7055.3</v>
      </c>
      <c r="C26" s="11" t="s">
        <v>47</v>
      </c>
      <c r="D26" s="7">
        <f t="shared" ref="D26:D27" si="3">B26+C26</f>
        <v>7055.3</v>
      </c>
      <c r="E26" s="7">
        <v>0</v>
      </c>
      <c r="F26" s="7">
        <v>0</v>
      </c>
      <c r="G26" s="7">
        <v>0</v>
      </c>
      <c r="H26" s="23" t="s">
        <v>34</v>
      </c>
    </row>
    <row r="27" spans="1:8" ht="14.4" customHeight="1" x14ac:dyDescent="0.3">
      <c r="A27" s="29" t="s">
        <v>4</v>
      </c>
      <c r="B27" s="7">
        <v>7423.7</v>
      </c>
      <c r="C27" s="11" t="s">
        <v>46</v>
      </c>
      <c r="D27" s="7">
        <f t="shared" si="3"/>
        <v>4983.7</v>
      </c>
      <c r="E27" s="7">
        <v>0</v>
      </c>
      <c r="F27" s="7">
        <v>0</v>
      </c>
      <c r="G27" s="7">
        <v>0</v>
      </c>
      <c r="H27" s="9"/>
    </row>
    <row r="28" spans="1:8" ht="86.4" hidden="1" customHeight="1" x14ac:dyDescent="0.3">
      <c r="A28" s="26" t="s">
        <v>4</v>
      </c>
      <c r="B28" s="7"/>
      <c r="C28" s="11"/>
      <c r="D28" s="7">
        <f t="shared" ref="D28:D29" si="4">B28+C28</f>
        <v>0</v>
      </c>
      <c r="E28" s="7"/>
      <c r="F28" s="7"/>
      <c r="G28" s="7"/>
      <c r="H28" s="23"/>
    </row>
    <row r="29" spans="1:8" ht="66.150000000000006" hidden="1" customHeight="1" x14ac:dyDescent="0.3">
      <c r="A29" s="19" t="s">
        <v>20</v>
      </c>
      <c r="B29" s="7"/>
      <c r="C29" s="8"/>
      <c r="D29" s="7">
        <f t="shared" si="4"/>
        <v>0</v>
      </c>
      <c r="E29" s="7"/>
      <c r="F29" s="7"/>
      <c r="G29" s="7"/>
      <c r="H29" s="14"/>
    </row>
    <row r="30" spans="1:8" ht="76.599999999999994" hidden="1" customHeight="1" x14ac:dyDescent="0.3">
      <c r="A30" s="19" t="s">
        <v>21</v>
      </c>
      <c r="B30" s="7"/>
      <c r="C30" s="8"/>
      <c r="D30" s="7">
        <f t="shared" ref="D30" si="5">B30+C30</f>
        <v>0</v>
      </c>
      <c r="E30" s="7"/>
      <c r="F30" s="7"/>
      <c r="G30" s="7"/>
      <c r="H30" s="14"/>
    </row>
    <row r="31" spans="1:8" ht="21.6" customHeight="1" x14ac:dyDescent="0.3">
      <c r="A31" s="17" t="s">
        <v>22</v>
      </c>
      <c r="B31" s="8">
        <f>B32+B33</f>
        <v>95046.1</v>
      </c>
      <c r="C31" s="8">
        <f>C32+C33</f>
        <v>-2440</v>
      </c>
      <c r="D31" s="8">
        <f>D32+D33</f>
        <v>92606.1</v>
      </c>
      <c r="E31" s="8"/>
      <c r="F31" s="8"/>
      <c r="G31" s="8"/>
      <c r="H31" s="14"/>
    </row>
    <row r="32" spans="1:8" ht="17.05" customHeight="1" x14ac:dyDescent="0.3">
      <c r="A32" s="18" t="s">
        <v>4</v>
      </c>
      <c r="B32" s="7">
        <v>10649.1</v>
      </c>
      <c r="C32" s="7" t="str">
        <f>C27</f>
        <v>-2 440,0</v>
      </c>
      <c r="D32" s="7">
        <f>B32+C32</f>
        <v>8209.1</v>
      </c>
      <c r="E32" s="7"/>
      <c r="F32" s="7"/>
      <c r="G32" s="7"/>
      <c r="H32" s="14"/>
    </row>
    <row r="33" spans="1:8" ht="19" customHeight="1" x14ac:dyDescent="0.3">
      <c r="A33" s="16" t="s">
        <v>3</v>
      </c>
      <c r="B33" s="7">
        <v>84397</v>
      </c>
      <c r="C33" s="7" t="str">
        <f>C26</f>
        <v>0</v>
      </c>
      <c r="D33" s="7">
        <f>B33+C33</f>
        <v>84397</v>
      </c>
      <c r="E33" s="7"/>
      <c r="F33" s="7"/>
      <c r="G33" s="7"/>
      <c r="H33" s="14"/>
    </row>
    <row r="34" spans="1:8" ht="36" customHeight="1" x14ac:dyDescent="0.3">
      <c r="A34" s="34" t="s">
        <v>5</v>
      </c>
      <c r="B34" s="35"/>
      <c r="C34" s="35"/>
      <c r="D34" s="35"/>
      <c r="E34" s="35"/>
      <c r="F34" s="35"/>
      <c r="G34" s="35"/>
      <c r="H34" s="36"/>
    </row>
    <row r="35" spans="1:8" ht="93.6" customHeight="1" x14ac:dyDescent="0.3">
      <c r="A35" s="6" t="s">
        <v>23</v>
      </c>
      <c r="B35" s="7">
        <v>36419.4</v>
      </c>
      <c r="C35" s="11" t="s">
        <v>48</v>
      </c>
      <c r="D35" s="7">
        <f t="shared" ref="D35" si="6">B35+C35</f>
        <v>36492.300000000003</v>
      </c>
      <c r="E35" s="7">
        <v>0</v>
      </c>
      <c r="F35" s="7">
        <v>0</v>
      </c>
      <c r="G35" s="7">
        <v>0</v>
      </c>
      <c r="H35" s="23" t="s">
        <v>34</v>
      </c>
    </row>
    <row r="36" spans="1:8" ht="89.7" customHeight="1" x14ac:dyDescent="0.3">
      <c r="A36" s="6" t="s">
        <v>24</v>
      </c>
      <c r="B36" s="7">
        <v>74778.5</v>
      </c>
      <c r="C36" s="8">
        <v>-470.7</v>
      </c>
      <c r="D36" s="7">
        <f t="shared" si="1"/>
        <v>74307.8</v>
      </c>
      <c r="E36" s="7">
        <v>0</v>
      </c>
      <c r="F36" s="7">
        <v>0</v>
      </c>
      <c r="G36" s="7">
        <v>0</v>
      </c>
      <c r="H36" s="23" t="s">
        <v>34</v>
      </c>
    </row>
    <row r="37" spans="1:8" ht="92.3" customHeight="1" x14ac:dyDescent="0.3">
      <c r="A37" s="25" t="s">
        <v>44</v>
      </c>
      <c r="B37" s="7">
        <v>768.2</v>
      </c>
      <c r="C37" s="11" t="s">
        <v>45</v>
      </c>
      <c r="D37" s="7">
        <f t="shared" si="1"/>
        <v>948.2</v>
      </c>
      <c r="E37" s="7">
        <v>0</v>
      </c>
      <c r="F37" s="7">
        <v>0</v>
      </c>
      <c r="G37" s="7">
        <v>0</v>
      </c>
      <c r="H37" s="23" t="s">
        <v>34</v>
      </c>
    </row>
    <row r="38" spans="1:8" ht="92.3" customHeight="1" x14ac:dyDescent="0.3">
      <c r="A38" s="10" t="s">
        <v>50</v>
      </c>
      <c r="B38" s="7">
        <v>3176.4</v>
      </c>
      <c r="C38" s="11" t="s">
        <v>51</v>
      </c>
      <c r="D38" s="7">
        <f t="shared" si="1"/>
        <v>1498.2</v>
      </c>
      <c r="E38" s="7">
        <v>0</v>
      </c>
      <c r="F38" s="7">
        <v>0</v>
      </c>
      <c r="G38" s="7">
        <v>0</v>
      </c>
      <c r="H38" s="23" t="s">
        <v>34</v>
      </c>
    </row>
    <row r="39" spans="1:8" ht="122.4" customHeight="1" x14ac:dyDescent="0.3">
      <c r="A39" s="10" t="s">
        <v>25</v>
      </c>
      <c r="B39" s="7">
        <v>2929.5</v>
      </c>
      <c r="C39" s="11" t="s">
        <v>49</v>
      </c>
      <c r="D39" s="7">
        <f t="shared" si="1"/>
        <v>1290</v>
      </c>
      <c r="E39" s="7">
        <v>0</v>
      </c>
      <c r="F39" s="7">
        <v>0</v>
      </c>
      <c r="G39" s="7">
        <v>0</v>
      </c>
      <c r="H39" s="23" t="s">
        <v>34</v>
      </c>
    </row>
    <row r="40" spans="1:8" ht="17.05" customHeight="1" x14ac:dyDescent="0.3">
      <c r="A40" s="17" t="s">
        <v>26</v>
      </c>
      <c r="B40" s="8">
        <f>B41</f>
        <v>118072</v>
      </c>
      <c r="C40" s="8">
        <f>C41</f>
        <v>-3535.5</v>
      </c>
      <c r="D40" s="8">
        <f>B40+C40</f>
        <v>114536.5</v>
      </c>
      <c r="E40" s="8"/>
      <c r="F40" s="8"/>
      <c r="G40" s="8"/>
      <c r="H40" s="14"/>
    </row>
    <row r="41" spans="1:8" ht="21.6" customHeight="1" x14ac:dyDescent="0.3">
      <c r="A41" s="18" t="s">
        <v>4</v>
      </c>
      <c r="B41" s="7">
        <v>118072</v>
      </c>
      <c r="C41" s="7">
        <f>C35+C36+C37+C38+C39</f>
        <v>-3535.5</v>
      </c>
      <c r="D41" s="7">
        <f t="shared" si="1"/>
        <v>114536.5</v>
      </c>
      <c r="E41" s="7"/>
      <c r="F41" s="7"/>
      <c r="G41" s="7"/>
      <c r="H41" s="14"/>
    </row>
    <row r="42" spans="1:8" ht="21.6" hidden="1" customHeight="1" x14ac:dyDescent="0.3">
      <c r="A42" s="16"/>
      <c r="B42" s="7"/>
      <c r="C42" s="8"/>
      <c r="D42" s="7"/>
      <c r="E42" s="7"/>
      <c r="F42" s="7"/>
      <c r="G42" s="7"/>
      <c r="H42" s="14"/>
    </row>
    <row r="43" spans="1:8" ht="21.6" hidden="1" customHeight="1" x14ac:dyDescent="0.3">
      <c r="A43" s="16"/>
      <c r="B43" s="7"/>
      <c r="C43" s="8"/>
      <c r="D43" s="7"/>
      <c r="E43" s="7"/>
      <c r="F43" s="7"/>
      <c r="G43" s="7"/>
      <c r="H43" s="14"/>
    </row>
    <row r="44" spans="1:8" ht="21.6" hidden="1" customHeight="1" x14ac:dyDescent="0.3">
      <c r="A44" s="16"/>
      <c r="B44" s="7"/>
      <c r="C44" s="8"/>
      <c r="D44" s="7"/>
      <c r="E44" s="7"/>
      <c r="F44" s="7"/>
      <c r="G44" s="7"/>
      <c r="H44" s="14"/>
    </row>
    <row r="45" spans="1:8" ht="21.6" hidden="1" customHeight="1" x14ac:dyDescent="0.3">
      <c r="A45" s="16"/>
      <c r="B45" s="7"/>
      <c r="C45" s="8"/>
      <c r="D45" s="7"/>
      <c r="E45" s="7"/>
      <c r="F45" s="7"/>
      <c r="G45" s="7"/>
      <c r="H45" s="14"/>
    </row>
    <row r="46" spans="1:8" x14ac:dyDescent="0.3">
      <c r="A46" s="20" t="s">
        <v>10</v>
      </c>
      <c r="B46" s="8">
        <f>B47+B48+4363.6</f>
        <v>4997693.0999999996</v>
      </c>
      <c r="C46" s="8">
        <f>C47+C48</f>
        <v>-11802.9</v>
      </c>
      <c r="D46" s="8">
        <f>D47+D48+4363.6</f>
        <v>4985890.2</v>
      </c>
      <c r="E46" s="8"/>
      <c r="F46" s="8"/>
      <c r="G46" s="8"/>
      <c r="H46" s="14"/>
    </row>
    <row r="47" spans="1:8" x14ac:dyDescent="0.3">
      <c r="A47" s="18" t="s">
        <v>4</v>
      </c>
      <c r="B47" s="7">
        <v>1492166.3</v>
      </c>
      <c r="C47" s="21">
        <f>C23+C41+C32</f>
        <v>-11802.9</v>
      </c>
      <c r="D47" s="22">
        <f>B47+C47</f>
        <v>1480363.4000000001</v>
      </c>
      <c r="E47" s="22"/>
      <c r="F47" s="22"/>
      <c r="G47" s="22"/>
      <c r="H47" s="14"/>
    </row>
    <row r="48" spans="1:8" x14ac:dyDescent="0.3">
      <c r="A48" s="16" t="s">
        <v>3</v>
      </c>
      <c r="B48" s="7">
        <v>3501163.2</v>
      </c>
      <c r="C48" s="21" t="str">
        <f>C33</f>
        <v>0</v>
      </c>
      <c r="D48" s="22">
        <f t="shared" ref="D48" si="7">B48+C48</f>
        <v>3501163.2</v>
      </c>
      <c r="E48" s="22"/>
      <c r="F48" s="22"/>
      <c r="G48" s="22"/>
      <c r="H48" s="14"/>
    </row>
    <row r="49" spans="1:8" ht="36.65" customHeight="1" x14ac:dyDescent="0.3">
      <c r="A49" s="31" t="s">
        <v>53</v>
      </c>
      <c r="B49" s="32"/>
      <c r="C49" s="32"/>
      <c r="D49" s="32"/>
      <c r="E49" s="32"/>
      <c r="F49" s="32"/>
      <c r="G49" s="32"/>
      <c r="H49" s="33"/>
    </row>
    <row r="50" spans="1:8" ht="8.5500000000000007" customHeight="1" x14ac:dyDescent="0.3">
      <c r="A50" s="5"/>
      <c r="B50" s="5"/>
      <c r="C50" s="5"/>
      <c r="D50" s="5"/>
      <c r="E50" s="5"/>
      <c r="F50" s="5"/>
      <c r="G50" s="5"/>
      <c r="H50" s="5"/>
    </row>
    <row r="51" spans="1:8" ht="15.75" x14ac:dyDescent="0.3">
      <c r="A51" s="5"/>
      <c r="B51" s="5"/>
      <c r="C51" s="5"/>
      <c r="D51" s="5"/>
      <c r="E51" s="5"/>
      <c r="F51" s="5"/>
      <c r="G51" s="5"/>
      <c r="H51" s="5"/>
    </row>
    <row r="52" spans="1:8" ht="15.75" x14ac:dyDescent="0.3">
      <c r="A52" s="5"/>
      <c r="B52" s="5"/>
      <c r="C52" s="5"/>
      <c r="D52" s="5"/>
      <c r="E52" s="5"/>
      <c r="F52" s="5"/>
      <c r="G52" s="5"/>
      <c r="H52" s="5"/>
    </row>
    <row r="53" spans="1:8" x14ac:dyDescent="0.3">
      <c r="A53" s="3"/>
    </row>
    <row r="54" spans="1:8" x14ac:dyDescent="0.3">
      <c r="A54" s="3"/>
    </row>
    <row r="55" spans="1:8" x14ac:dyDescent="0.3">
      <c r="A55" s="3"/>
    </row>
    <row r="57" spans="1:8" x14ac:dyDescent="0.3">
      <c r="A57" s="3"/>
    </row>
    <row r="58" spans="1:8" x14ac:dyDescent="0.3">
      <c r="A58" s="3"/>
    </row>
    <row r="60" spans="1:8" x14ac:dyDescent="0.3">
      <c r="A60" s="3"/>
    </row>
    <row r="61" spans="1:8" x14ac:dyDescent="0.3">
      <c r="A61" s="3"/>
    </row>
    <row r="71" spans="1:1" x14ac:dyDescent="0.3">
      <c r="A71" s="3"/>
    </row>
    <row r="72" spans="1:1" x14ac:dyDescent="0.3">
      <c r="A72" s="3"/>
    </row>
    <row r="76" spans="1:1" x14ac:dyDescent="0.3">
      <c r="A76" s="3"/>
    </row>
    <row r="77" spans="1:1" x14ac:dyDescent="0.3">
      <c r="A77" s="3"/>
    </row>
    <row r="90" spans="1:1" x14ac:dyDescent="0.3">
      <c r="A90" s="3" t="s">
        <v>11</v>
      </c>
    </row>
    <row r="91" spans="1:1" x14ac:dyDescent="0.3">
      <c r="A91" s="3">
        <v>237553</v>
      </c>
    </row>
  </sheetData>
  <mergeCells count="10">
    <mergeCell ref="A49:H49"/>
    <mergeCell ref="A34:H34"/>
    <mergeCell ref="D1:H1"/>
    <mergeCell ref="C2:H2"/>
    <mergeCell ref="D4:H4"/>
    <mergeCell ref="A7:H7"/>
    <mergeCell ref="A25:H25"/>
    <mergeCell ref="A5:A6"/>
    <mergeCell ref="B5:D5"/>
    <mergeCell ref="E5:G5"/>
  </mergeCells>
  <pageMargins left="0.70866141732283472" right="0.11811023622047245" top="0.15748031496062992" bottom="0.15748031496062992" header="0.31496062992125984" footer="0.31496062992125984"/>
  <pageSetup paperSize="9" scale="70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Kovaleva</cp:lastModifiedBy>
  <cp:lastPrinted>2021-12-01T03:16:42Z</cp:lastPrinted>
  <dcterms:created xsi:type="dcterms:W3CDTF">2020-02-13T04:31:09Z</dcterms:created>
  <dcterms:modified xsi:type="dcterms:W3CDTF">2021-12-01T03:16:55Z</dcterms:modified>
</cp:coreProperties>
</file>